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<sst xmlns="http://schemas.openxmlformats.org/spreadsheetml/2006/main" count="459" uniqueCount="146">
  <si>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</si>
  <si>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</si>
  <si>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</si>
  <si>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</si>
  <si>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</si>
  <si>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</si>
  <si>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</si>
  <si>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</si>
  <si>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4災　第287号</t>
  </si>
  <si>
    <t xml:space="preserve">　工事名</t>
  </si>
  <si>
    <t>岩崎西目屋弘前線道路災害復旧工事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</si>
  <si>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</si>
  <si>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</si>
  <si>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</si>
  <si>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</si>
  <si>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</si>
  <si>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</si>
  <si>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</si>
  <si>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</si>
  <si>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</si>
  <si>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</si>
  <si>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</si>
  <si>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16　m</t>
  </si>
  <si>
    <t>道路改良</t>
  </si>
  <si>
    <t/>
  </si>
  <si>
    <t>式</t>
  </si>
  <si>
    <t>道路土工</t>
  </si>
  <si>
    <t>掘削工</t>
  </si>
  <si>
    <t xml:space="preserve">掘削 </t>
  </si>
  <si>
    <t>m3</t>
  </si>
  <si>
    <t>路床盛土工</t>
  </si>
  <si>
    <t xml:space="preserve">路床盛土 </t>
  </si>
  <si>
    <t xml:space="preserve">土材料 </t>
  </si>
  <si>
    <t>法面整形工</t>
  </si>
  <si>
    <t>法面整形(切土部)</t>
  </si>
  <si>
    <t>現場制約:無し,土質:ﾚｷ質土､砂及び砂質土､粘性土</t>
  </si>
  <si>
    <t>m2</t>
  </si>
  <si>
    <t>残土処理工</t>
  </si>
  <si>
    <t xml:space="preserve">整地 </t>
  </si>
  <si>
    <t xml:space="preserve">土砂等運搬 </t>
  </si>
  <si>
    <t>L=42.9km</t>
  </si>
  <si>
    <t>法面工</t>
  </si>
  <si>
    <t>植生工</t>
  </si>
  <si>
    <t xml:space="preserve">人工張芝　</t>
  </si>
  <si>
    <t>軽量盛土工</t>
  </si>
  <si>
    <t>作業土工</t>
  </si>
  <si>
    <t xml:space="preserve">床掘り </t>
  </si>
  <si>
    <t xml:space="preserve">埋戻し </t>
  </si>
  <si>
    <t xml:space="preserve">軽量盛土 </t>
  </si>
  <si>
    <t>EPSﾌﾞﾛｯｸ D-20,D-25</t>
  </si>
  <si>
    <t xml:space="preserve">裏込砕石 </t>
  </si>
  <si>
    <t>C-40</t>
  </si>
  <si>
    <t xml:space="preserve">基礎ｺﾝｸﾘｰﾄ </t>
  </si>
  <si>
    <t xml:space="preserve">②18-8-40 </t>
  </si>
  <si>
    <t>m</t>
  </si>
  <si>
    <t>床版工</t>
  </si>
  <si>
    <t>⑫-2 24-12-25(20)</t>
  </si>
  <si>
    <t xml:space="preserve">支柱 </t>
  </si>
  <si>
    <t>H-250×250×9×14</t>
  </si>
  <si>
    <t>本</t>
  </si>
  <si>
    <t xml:space="preserve">壁面材 </t>
  </si>
  <si>
    <t>押出成型ｾﾒﾝﾄ板 t=50</t>
  </si>
  <si>
    <t xml:space="preserve">張ｺﾝｸﾘｰﾄ
</t>
  </si>
  <si>
    <t xml:space="preserve">②18-8-40
</t>
  </si>
  <si>
    <t xml:space="preserve">足場 </t>
  </si>
  <si>
    <t>空m3</t>
  </si>
  <si>
    <t>排水構造物工</t>
  </si>
  <si>
    <t>床掘り</t>
  </si>
  <si>
    <t>土質:土砂</t>
  </si>
  <si>
    <t xml:space="preserve">埋戻し　</t>
  </si>
  <si>
    <t>基面整正</t>
  </si>
  <si>
    <t>小口壁工</t>
  </si>
  <si>
    <t>側溝工</t>
  </si>
  <si>
    <t xml:space="preserve">ﾌﾟﾚｷｬｽﾄU型側溝　</t>
  </si>
  <si>
    <t xml:space="preserve">自由勾配側溝 </t>
  </si>
  <si>
    <t>US9-B-B400-H400(横断用)</t>
  </si>
  <si>
    <t>側溝蓋</t>
  </si>
  <si>
    <t>枚</t>
  </si>
  <si>
    <t>集水桝･ﾏﾝﾎｰﾙ工</t>
  </si>
  <si>
    <t>現場打ち集水桝</t>
  </si>
  <si>
    <t>集水桝･街渠桝種類:現場打材,ｺﾝｸﾘｰﾄ規格:土木(2)･港湾(5) 高炉 18-8-40,法面作業補正:無し</t>
  </si>
  <si>
    <t>箇所</t>
  </si>
  <si>
    <t xml:space="preserve">蓋 </t>
  </si>
  <si>
    <t>ますぶた用ｸﾞﾚｰﾁﾝｸﾞ</t>
  </si>
  <si>
    <t>地下排水工</t>
  </si>
  <si>
    <t>吸出し防止材設置</t>
  </si>
  <si>
    <t>地下排水</t>
  </si>
  <si>
    <t>管規格:波状管</t>
  </si>
  <si>
    <t>防草ｺﾝｸﾘｰﾄ</t>
  </si>
  <si>
    <t>シールコンクリート</t>
  </si>
  <si>
    <t xml:space="preserve">ｼｰﾙｺﾝｸﾘｰﾄ </t>
  </si>
  <si>
    <t>高炉②18-8-40</t>
  </si>
  <si>
    <t>ｍ2</t>
  </si>
  <si>
    <t xml:space="preserve">かご工 </t>
  </si>
  <si>
    <t xml:space="preserve">ふとんかご </t>
  </si>
  <si>
    <t>B1200×L2000×H500</t>
  </si>
  <si>
    <t>構造物撤去工</t>
  </si>
  <si>
    <t>防護柵撤去工</t>
  </si>
  <si>
    <t xml:space="preserve">防護柵撤去(ｶﾞｰﾄﾞﾚｰﾙ) </t>
  </si>
  <si>
    <t>Gr-C3-2E</t>
  </si>
  <si>
    <t>運搬処理工</t>
  </si>
  <si>
    <t xml:space="preserve">現場発生品運搬 </t>
  </si>
  <si>
    <t>L=40.2km</t>
  </si>
  <si>
    <t>t</t>
  </si>
  <si>
    <t>舗装</t>
  </si>
  <si>
    <t>舗装工</t>
  </si>
  <si>
    <t>ｱｽﾌｧﾙﾄ舗装工</t>
  </si>
  <si>
    <t xml:space="preserve">下層路盤(車道･路肩部) </t>
  </si>
  <si>
    <t>RC-40 t=12cm</t>
  </si>
  <si>
    <t xml:space="preserve">上層路盤(車道･路肩部) </t>
  </si>
  <si>
    <t>M-40 t=12cm</t>
  </si>
  <si>
    <t xml:space="preserve">表層(車道･路肩部) </t>
  </si>
  <si>
    <t>②再生密粒度As(13) t=4cm</t>
  </si>
  <si>
    <t>⑤再生密粒度As(13F) t=3cm</t>
  </si>
  <si>
    <t>防護柵工</t>
  </si>
  <si>
    <t>路側防護柵工</t>
  </si>
  <si>
    <t xml:space="preserve">ｶﾞｰﾄﾞﾚｰﾙ </t>
  </si>
  <si>
    <t>Gr-C3-2B</t>
  </si>
  <si>
    <t>防護柵基礎工</t>
  </si>
  <si>
    <t>ﾌﾟﾚｷｬｽﾄ防護柵基礎工</t>
  </si>
  <si>
    <t>ﾌﾟﾚｶﾞｰﾄﾞBC-900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</si>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</sst>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G23+G56+G65+G104+G167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G26+G32+G41+G47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160.0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G35+G38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20.0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29</v>
      </c>
      <c r="F40" s="23" t="n">
        <v>50.0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36</v>
      </c>
      <c r="F46" s="23" t="n">
        <v>10.0</v>
      </c>
      <c r="G46" s="27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29</v>
      </c>
      <c r="F52" s="23" t="n">
        <v>210.0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40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210.0</v>
      </c>
      <c r="G55" s="27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4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4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36</v>
      </c>
      <c r="F64" s="25" t="n">
        <v>10.1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6">
        <f>G68+G77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G71+G74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3" t="n">
        <v>10.0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47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3" t="n">
        <v>10.0</v>
      </c>
      <c r="G76" s="27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G80+G83+G86+G89+G92+G95+G98+G101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49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29</v>
      </c>
      <c r="F82" s="23" t="n">
        <v>47.0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50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51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29</v>
      </c>
      <c r="F85" s="23" t="n">
        <v>9.0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53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54</v>
      </c>
      <c r="F88" s="23" t="n">
        <v>16.0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36</v>
      </c>
      <c r="F91" s="23" t="n">
        <v>54.0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58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59</v>
      </c>
      <c r="F94" s="23" t="n">
        <v>9.0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60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61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36</v>
      </c>
      <c r="F97" s="23" t="n">
        <v>25.0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63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29</v>
      </c>
      <c r="F100" s="23" t="n">
        <v>4.0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65</v>
      </c>
      <c r="F103" s="23" t="n">
        <v>190.0</v>
      </c>
      <c r="G103" s="27"/>
      <c r="H103" s="29"/>
      <c r="J103" s="30"/>
      <c r="K103" s="31"/>
    </row>
    <row r="104" ht="15.0" customHeight="true">
      <c r="A104" s="14"/>
      <c r="B104" s="15" t="s">
        <v>66</v>
      </c>
      <c r="C104" s="15"/>
      <c r="D104" s="16"/>
      <c r="E104" s="20"/>
      <c r="F104" s="22"/>
      <c r="G104" s="26">
        <f>G107+G119+G125+G137+G146+G155+G161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45</v>
      </c>
      <c r="D107" s="16"/>
      <c r="E107" s="20"/>
      <c r="F107" s="22"/>
      <c r="G107" s="26">
        <f>G110+G113+G116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67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68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29</v>
      </c>
      <c r="F112" s="23" t="n">
        <v>20.0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29</v>
      </c>
      <c r="F115" s="23" t="n">
        <v>10.0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70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36</v>
      </c>
      <c r="F118" s="23" t="n">
        <v>4.0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71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71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72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73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54</v>
      </c>
      <c r="F130" s="23" t="n">
        <v>36.0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74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 t="s">
        <v>75</v>
      </c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54</v>
      </c>
      <c r="F133" s="23" t="n">
        <v>4.0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76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77</v>
      </c>
      <c r="F136" s="23" t="n">
        <v>4.0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78</v>
      </c>
      <c r="D137" s="16"/>
      <c r="E137" s="20"/>
      <c r="F137" s="22"/>
      <c r="G137" s="26">
        <f>G140+G143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79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80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81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82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83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77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 t="s">
        <v>84</v>
      </c>
      <c r="D146" s="16"/>
      <c r="E146" s="20"/>
      <c r="F146" s="22"/>
      <c r="G146" s="26">
        <f>G149+G152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85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36</v>
      </c>
      <c r="F151" s="23" t="n">
        <v>58.0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86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87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54</v>
      </c>
      <c r="F154" s="23" t="n">
        <v>26.0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88</v>
      </c>
      <c r="D155" s="16"/>
      <c r="E155" s="20"/>
      <c r="F155" s="22"/>
      <c r="G155" s="26">
        <f>G158</f>
      </c>
      <c r="H155" s="28" t="s">
        <v>24</v>
      </c>
      <c r="J155" s="30" t="n">
        <v>46.0</v>
      </c>
      <c r="K155" s="31" t="n">
        <v>3.0</v>
      </c>
    </row>
    <row r="156" ht="15.0" customHeight="true">
      <c r="A156" s="14"/>
      <c r="B156" s="15"/>
      <c r="C156" s="15" t="s">
        <v>89</v>
      </c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90</v>
      </c>
      <c r="E158" s="20"/>
      <c r="F158" s="22"/>
      <c r="G158" s="27"/>
      <c r="H158" s="28" t="s">
        <v>24</v>
      </c>
      <c r="J158" s="30" t="n">
        <v>47.0</v>
      </c>
      <c r="K158" s="31" t="n">
        <v>4.0</v>
      </c>
    </row>
    <row r="159" ht="15.0" customHeight="true">
      <c r="A159" s="14"/>
      <c r="B159" s="15"/>
      <c r="C159" s="15"/>
      <c r="D159" s="16" t="s">
        <v>91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92</v>
      </c>
      <c r="F160" s="23" t="n">
        <v>20.0</v>
      </c>
      <c r="G160" s="27"/>
      <c r="H160" s="29"/>
      <c r="J160" s="30"/>
      <c r="K160" s="31"/>
    </row>
    <row r="161" ht="15.0" customHeight="true">
      <c r="A161" s="14"/>
      <c r="B161" s="15"/>
      <c r="C161" s="15" t="s">
        <v>93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94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 t="s">
        <v>95</v>
      </c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54</v>
      </c>
      <c r="F166" s="23" t="n">
        <v>2.0</v>
      </c>
      <c r="G166" s="27"/>
      <c r="H166" s="29"/>
      <c r="J166" s="30"/>
      <c r="K166" s="31"/>
    </row>
    <row r="167" ht="15.0" customHeight="true">
      <c r="A167" s="14"/>
      <c r="B167" s="15" t="s">
        <v>96</v>
      </c>
      <c r="C167" s="15"/>
      <c r="D167" s="16"/>
      <c r="E167" s="20"/>
      <c r="F167" s="22"/>
      <c r="G167" s="26">
        <f>G170+G176</f>
      </c>
      <c r="H167" s="28" t="s">
        <v>24</v>
      </c>
      <c r="J167" s="30" t="n">
        <v>50.0</v>
      </c>
      <c r="K167" s="31" t="n">
        <v>2.0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 t="s">
        <v>97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98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 t="s">
        <v>99</v>
      </c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54</v>
      </c>
      <c r="F175" s="23" t="n">
        <v>15.0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100</v>
      </c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101</v>
      </c>
      <c r="E179" s="20"/>
      <c r="F179" s="24"/>
      <c r="G179" s="27"/>
      <c r="H179" s="28" t="s">
        <v>24</v>
      </c>
      <c r="J179" s="30" t="n">
        <v>54.0</v>
      </c>
      <c r="K179" s="31" t="n">
        <v>4.0</v>
      </c>
    </row>
    <row r="180" ht="15.0" customHeight="true">
      <c r="A180" s="14"/>
      <c r="B180" s="15"/>
      <c r="C180" s="15"/>
      <c r="D180" s="16" t="s">
        <v>102</v>
      </c>
      <c r="E180" s="20" t="s">
        <v>24</v>
      </c>
      <c r="F180" s="24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103</v>
      </c>
      <c r="F181" s="25" t="n">
        <v>0.4</v>
      </c>
      <c r="G181" s="27"/>
      <c r="H181" s="29"/>
      <c r="J181" s="30"/>
      <c r="K181" s="31"/>
    </row>
    <row r="182" ht="15.0" customHeight="true">
      <c r="A182" s="14" t="s">
        <v>104</v>
      </c>
      <c r="B182" s="15"/>
      <c r="C182" s="15"/>
      <c r="D182" s="16"/>
      <c r="E182" s="20"/>
      <c r="F182" s="22"/>
      <c r="G182" s="26">
        <f>G185+G203</f>
      </c>
      <c r="H182" s="28" t="s">
        <v>24</v>
      </c>
      <c r="J182" s="30" t="n">
        <v>55.0</v>
      </c>
      <c r="K182" s="31" t="n">
        <v>1.0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105</v>
      </c>
      <c r="C185" s="15"/>
      <c r="D185" s="16"/>
      <c r="E185" s="20"/>
      <c r="F185" s="22"/>
      <c r="G185" s="26">
        <f>G188</f>
      </c>
      <c r="H185" s="28" t="s">
        <v>24</v>
      </c>
      <c r="J185" s="30" t="n">
        <v>56.0</v>
      </c>
      <c r="K185" s="31" t="n">
        <v>2.0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/>
      <c r="C188" s="15" t="s">
        <v>106</v>
      </c>
      <c r="D188" s="16"/>
      <c r="E188" s="20"/>
      <c r="F188" s="22"/>
      <c r="G188" s="26">
        <f>G191+G194+G197+G200</f>
      </c>
      <c r="H188" s="28" t="s">
        <v>24</v>
      </c>
      <c r="J188" s="30" t="n">
        <v>57.0</v>
      </c>
      <c r="K188" s="31" t="n">
        <v>3.0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/>
      <c r="B191" s="15"/>
      <c r="C191" s="15"/>
      <c r="D191" s="16" t="s">
        <v>107</v>
      </c>
      <c r="E191" s="20"/>
      <c r="F191" s="22"/>
      <c r="G191" s="27"/>
      <c r="H191" s="28" t="s">
        <v>24</v>
      </c>
      <c r="J191" s="30" t="n">
        <v>58.0</v>
      </c>
      <c r="K191" s="31" t="n">
        <v>4.0</v>
      </c>
    </row>
    <row r="192" ht="15.0" customHeight="true">
      <c r="A192" s="14"/>
      <c r="B192" s="15"/>
      <c r="C192" s="15"/>
      <c r="D192" s="16" t="s">
        <v>108</v>
      </c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36</v>
      </c>
      <c r="F193" s="23" t="n">
        <v>67.0</v>
      </c>
      <c r="G193" s="27"/>
      <c r="H193" s="29"/>
      <c r="J193" s="30"/>
      <c r="K193" s="31"/>
    </row>
    <row r="194" ht="15.0" customHeight="true">
      <c r="A194" s="14"/>
      <c r="B194" s="15"/>
      <c r="C194" s="15"/>
      <c r="D194" s="16" t="s">
        <v>109</v>
      </c>
      <c r="E194" s="20"/>
      <c r="F194" s="22"/>
      <c r="G194" s="27"/>
      <c r="H194" s="28" t="s">
        <v>24</v>
      </c>
      <c r="J194" s="30" t="n">
        <v>59.0</v>
      </c>
      <c r="K194" s="31" t="n">
        <v>4.0</v>
      </c>
    </row>
    <row r="195" ht="15.0" customHeight="true">
      <c r="A195" s="14"/>
      <c r="B195" s="15"/>
      <c r="C195" s="15"/>
      <c r="D195" s="16" t="s">
        <v>110</v>
      </c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36</v>
      </c>
      <c r="F196" s="23" t="n">
        <v>66.0</v>
      </c>
      <c r="G196" s="27"/>
      <c r="H196" s="29"/>
      <c r="J196" s="30"/>
      <c r="K196" s="31"/>
    </row>
    <row r="197" ht="15.0" customHeight="true">
      <c r="A197" s="14"/>
      <c r="B197" s="15"/>
      <c r="C197" s="15"/>
      <c r="D197" s="16" t="s">
        <v>111</v>
      </c>
      <c r="E197" s="20"/>
      <c r="F197" s="22"/>
      <c r="G197" s="27"/>
      <c r="H197" s="28" t="s">
        <v>24</v>
      </c>
      <c r="J197" s="30" t="n">
        <v>60.0</v>
      </c>
      <c r="K197" s="31" t="n">
        <v>4.0</v>
      </c>
    </row>
    <row r="198" ht="15.0" customHeight="true">
      <c r="A198" s="14"/>
      <c r="B198" s="15"/>
      <c r="C198" s="15"/>
      <c r="D198" s="16" t="s">
        <v>112</v>
      </c>
      <c r="E198" s="20" t="s">
        <v>24</v>
      </c>
      <c r="F198" s="22"/>
      <c r="G198" s="27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36</v>
      </c>
      <c r="F199" s="23" t="n">
        <v>66.0</v>
      </c>
      <c r="G199" s="27"/>
      <c r="H199" s="29"/>
      <c r="J199" s="30"/>
      <c r="K199" s="31"/>
    </row>
    <row r="200" ht="15.0" customHeight="true">
      <c r="A200" s="14"/>
      <c r="B200" s="15"/>
      <c r="C200" s="15"/>
      <c r="D200" s="16" t="s">
        <v>111</v>
      </c>
      <c r="E200" s="20"/>
      <c r="F200" s="22"/>
      <c r="G200" s="27"/>
      <c r="H200" s="28" t="s">
        <v>24</v>
      </c>
      <c r="J200" s="30" t="n">
        <v>61.0</v>
      </c>
      <c r="K200" s="31" t="n">
        <v>4.0</v>
      </c>
    </row>
    <row r="201" ht="15.0" customHeight="true">
      <c r="A201" s="14"/>
      <c r="B201" s="15"/>
      <c r="C201" s="15"/>
      <c r="D201" s="16" t="s">
        <v>113</v>
      </c>
      <c r="E201" s="20" t="s">
        <v>24</v>
      </c>
      <c r="F201" s="22"/>
      <c r="G201" s="27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36</v>
      </c>
      <c r="F202" s="23" t="n">
        <v>66.0</v>
      </c>
      <c r="G202" s="27"/>
      <c r="H202" s="29"/>
      <c r="J202" s="30"/>
      <c r="K202" s="31"/>
    </row>
    <row r="203" ht="15.0" customHeight="true">
      <c r="A203" s="14"/>
      <c r="B203" s="15" t="s">
        <v>114</v>
      </c>
      <c r="C203" s="15"/>
      <c r="D203" s="16"/>
      <c r="E203" s="20"/>
      <c r="F203" s="22"/>
      <c r="G203" s="26">
        <f>G206+G212</f>
      </c>
      <c r="H203" s="28" t="s">
        <v>24</v>
      </c>
      <c r="J203" s="30" t="n">
        <v>62.0</v>
      </c>
      <c r="K203" s="31" t="n">
        <v>2.0</v>
      </c>
    </row>
    <row r="204" ht="15.0" customHeight="true">
      <c r="A204" s="14"/>
      <c r="B204" s="15"/>
      <c r="C204" s="15"/>
      <c r="D204" s="16"/>
      <c r="E204" s="20" t="s">
        <v>24</v>
      </c>
      <c r="F204" s="22"/>
      <c r="G204" s="26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6"/>
      <c r="H205" s="29"/>
      <c r="J205" s="30"/>
      <c r="K205" s="31"/>
    </row>
    <row r="206" ht="15.0" customHeight="true">
      <c r="A206" s="14"/>
      <c r="B206" s="15"/>
      <c r="C206" s="15" t="s">
        <v>115</v>
      </c>
      <c r="D206" s="16"/>
      <c r="E206" s="20"/>
      <c r="F206" s="22"/>
      <c r="G206" s="26">
        <f>G209</f>
      </c>
      <c r="H206" s="28" t="s">
        <v>24</v>
      </c>
      <c r="J206" s="30" t="n">
        <v>63.0</v>
      </c>
      <c r="K206" s="31" t="n">
        <v>3.0</v>
      </c>
    </row>
    <row r="207" ht="15.0" customHeight="true">
      <c r="A207" s="14"/>
      <c r="B207" s="15"/>
      <c r="C207" s="15"/>
      <c r="D207" s="16"/>
      <c r="E207" s="20" t="s">
        <v>24</v>
      </c>
      <c r="F207" s="22"/>
      <c r="G207" s="26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6"/>
      <c r="H208" s="29"/>
      <c r="J208" s="30"/>
      <c r="K208" s="31"/>
    </row>
    <row r="209" ht="15.0" customHeight="true">
      <c r="A209" s="14"/>
      <c r="B209" s="15"/>
      <c r="C209" s="15"/>
      <c r="D209" s="16" t="s">
        <v>116</v>
      </c>
      <c r="E209" s="20"/>
      <c r="F209" s="22"/>
      <c r="G209" s="27"/>
      <c r="H209" s="28" t="s">
        <v>24</v>
      </c>
      <c r="J209" s="30" t="n">
        <v>64.0</v>
      </c>
      <c r="K209" s="31" t="n">
        <v>4.0</v>
      </c>
    </row>
    <row r="210" ht="15.0" customHeight="true">
      <c r="A210" s="14"/>
      <c r="B210" s="15"/>
      <c r="C210" s="15"/>
      <c r="D210" s="16" t="s">
        <v>117</v>
      </c>
      <c r="E210" s="20" t="s">
        <v>24</v>
      </c>
      <c r="F210" s="22"/>
      <c r="G210" s="27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54</v>
      </c>
      <c r="F211" s="23" t="n">
        <v>16.0</v>
      </c>
      <c r="G211" s="27"/>
      <c r="H211" s="29"/>
      <c r="J211" s="30"/>
      <c r="K211" s="31"/>
    </row>
    <row r="212" ht="15.0" customHeight="true">
      <c r="A212" s="14"/>
      <c r="B212" s="15"/>
      <c r="C212" s="15" t="s">
        <v>118</v>
      </c>
      <c r="D212" s="16"/>
      <c r="E212" s="20"/>
      <c r="F212" s="22"/>
      <c r="G212" s="26">
        <f>G215</f>
      </c>
      <c r="H212" s="28" t="s">
        <v>24</v>
      </c>
      <c r="J212" s="30" t="n">
        <v>65.0</v>
      </c>
      <c r="K212" s="31" t="n">
        <v>3.0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6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6"/>
      <c r="H214" s="29"/>
      <c r="J214" s="30"/>
      <c r="K214" s="31"/>
    </row>
    <row r="215" ht="15.0" customHeight="true">
      <c r="A215" s="14"/>
      <c r="B215" s="15"/>
      <c r="C215" s="15"/>
      <c r="D215" s="16" t="s">
        <v>119</v>
      </c>
      <c r="E215" s="20"/>
      <c r="F215" s="22"/>
      <c r="G215" s="27"/>
      <c r="H215" s="28" t="s">
        <v>24</v>
      </c>
      <c r="J215" s="30" t="n">
        <v>66.0</v>
      </c>
      <c r="K215" s="31" t="n">
        <v>4.0</v>
      </c>
    </row>
    <row r="216" ht="15.0" customHeight="true">
      <c r="A216" s="14"/>
      <c r="B216" s="15"/>
      <c r="C216" s="15"/>
      <c r="D216" s="16" t="s">
        <v>120</v>
      </c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54</v>
      </c>
      <c r="F217" s="23" t="n">
        <v>16.0</v>
      </c>
      <c r="G217" s="27"/>
      <c r="H217" s="29"/>
      <c r="J217" s="30"/>
      <c r="K217" s="31"/>
    </row>
    <row r="218" ht="15.0" customHeight="true">
      <c r="A218" s="14" t="s">
        <v>121</v>
      </c>
      <c r="B218" s="15"/>
      <c r="C218" s="15"/>
      <c r="D218" s="16"/>
      <c r="E218" s="20"/>
      <c r="F218" s="22"/>
      <c r="G218" s="26">
        <f>G23+G56+G65+G104+G167+G185+G203</f>
      </c>
      <c r="H218" s="28" t="s">
        <v>24</v>
      </c>
      <c r="J218" s="30" t="n">
        <v>67.0</v>
      </c>
      <c r="K218" s="31" t="n">
        <v>20.0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6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6"/>
      <c r="H220" s="29"/>
      <c r="J220" s="30"/>
      <c r="K220" s="31"/>
    </row>
    <row r="221" ht="15.0" customHeight="true">
      <c r="A221" s="14"/>
      <c r="B221" s="15" t="s">
        <v>122</v>
      </c>
      <c r="C221" s="15"/>
      <c r="D221" s="16"/>
      <c r="E221" s="20"/>
      <c r="F221" s="22"/>
      <c r="G221" s="27"/>
      <c r="H221" s="28" t="s">
        <v>24</v>
      </c>
      <c r="J221" s="30" t="n">
        <v>68.0</v>
      </c>
      <c r="K221" s="31" t="s">
        <v>123</v>
      </c>
    </row>
    <row r="222" ht="15.0" customHeight="true">
      <c r="A222" s="14"/>
      <c r="B222" s="15"/>
      <c r="C222" s="15"/>
      <c r="D222" s="16"/>
      <c r="E222" s="20" t="s">
        <v>24</v>
      </c>
      <c r="F222" s="22"/>
      <c r="G222" s="27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7"/>
      <c r="H223" s="29"/>
      <c r="J223" s="30"/>
      <c r="K223" s="31"/>
    </row>
    <row r="224" ht="15.0" customHeight="true">
      <c r="A224" s="14"/>
      <c r="B224" s="15" t="s">
        <v>124</v>
      </c>
      <c r="C224" s="15"/>
      <c r="D224" s="16"/>
      <c r="E224" s="20"/>
      <c r="F224" s="22"/>
      <c r="G224" s="27"/>
      <c r="H224" s="28" t="s">
        <v>24</v>
      </c>
      <c r="J224" s="30" t="n">
        <v>69.0</v>
      </c>
      <c r="K224" s="31" t="s">
        <v>125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 t="s">
        <v>126</v>
      </c>
      <c r="B227" s="15"/>
      <c r="C227" s="15"/>
      <c r="D227" s="16"/>
      <c r="E227" s="20"/>
      <c r="F227" s="22"/>
      <c r="G227" s="26">
        <f>G230</f>
      </c>
      <c r="H227" s="28" t="s">
        <v>24</v>
      </c>
      <c r="J227" s="30" t="n">
        <v>70.0</v>
      </c>
      <c r="K227" s="31" t="n">
        <v>200.0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6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6"/>
      <c r="H229" s="29"/>
      <c r="J229" s="30"/>
      <c r="K229" s="31"/>
    </row>
    <row r="230" ht="15.0" customHeight="true">
      <c r="A230" s="14"/>
      <c r="B230" s="15" t="s">
        <v>127</v>
      </c>
      <c r="C230" s="15"/>
      <c r="D230" s="16"/>
      <c r="E230" s="20"/>
      <c r="F230" s="22"/>
      <c r="G230" s="27"/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7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7"/>
      <c r="H232" s="29"/>
      <c r="J232" s="30"/>
      <c r="K232" s="31"/>
    </row>
    <row r="233" ht="15.0" customHeight="true">
      <c r="A233" s="14" t="s">
        <v>128</v>
      </c>
      <c r="B233" s="15"/>
      <c r="C233" s="15"/>
      <c r="D233" s="16"/>
      <c r="E233" s="20"/>
      <c r="F233" s="22"/>
      <c r="G233" s="26">
        <f>G218+G227</f>
      </c>
      <c r="H233" s="28" t="s">
        <v>24</v>
      </c>
      <c r="J233" s="30" t="n">
        <v>72.0</v>
      </c>
      <c r="K233" s="31"/>
    </row>
    <row r="234" ht="15.0" customHeight="true">
      <c r="A234" s="14"/>
      <c r="B234" s="15"/>
      <c r="C234" s="15"/>
      <c r="D234" s="16"/>
      <c r="E234" s="20" t="s">
        <v>24</v>
      </c>
      <c r="F234" s="22"/>
      <c r="G234" s="26"/>
      <c r="H234" s="28" t="s">
        <v>24</v>
      </c>
      <c r="J234" s="30"/>
      <c r="K234" s="31"/>
    </row>
    <row r="235" ht="15.0" customHeight="true">
      <c r="A235" s="17"/>
      <c r="B235" s="18"/>
      <c r="C235" s="18"/>
      <c r="D235" s="19"/>
      <c r="E235" s="21" t="s">
        <v>25</v>
      </c>
      <c r="F235" s="23" t="n">
        <v>1.0</v>
      </c>
      <c r="G235" s="26"/>
      <c r="H235" s="29"/>
      <c r="J235" s="30"/>
      <c r="K235" s="31"/>
    </row>
    <row r="236" ht="15.0" customHeight="true">
      <c r="A236" s="14"/>
      <c r="B236" s="15" t="s">
        <v>129</v>
      </c>
      <c r="C236" s="15"/>
      <c r="D236" s="16"/>
      <c r="E236" s="20"/>
      <c r="F236" s="22"/>
      <c r="G236" s="27"/>
      <c r="H236" s="28" t="s">
        <v>24</v>
      </c>
      <c r="J236" s="30" t="n">
        <v>73.0</v>
      </c>
      <c r="K236" s="31" t="n">
        <v>210.0</v>
      </c>
    </row>
    <row r="237" ht="15.0" customHeight="true">
      <c r="A237" s="14"/>
      <c r="B237" s="15"/>
      <c r="C237" s="15"/>
      <c r="D237" s="16"/>
      <c r="E237" s="20" t="s">
        <v>24</v>
      </c>
      <c r="F237" s="22"/>
      <c r="G237" s="27"/>
      <c r="H237" s="28" t="s">
        <v>24</v>
      </c>
      <c r="J237" s="30"/>
      <c r="K237" s="31"/>
    </row>
    <row r="238" ht="15.0" customHeight="true">
      <c r="A238" s="17"/>
      <c r="B238" s="18"/>
      <c r="C238" s="18"/>
      <c r="D238" s="19"/>
      <c r="E238" s="21" t="s">
        <v>25</v>
      </c>
      <c r="F238" s="23" t="n">
        <v>1.0</v>
      </c>
      <c r="G238" s="27"/>
      <c r="H238" s="29"/>
      <c r="J238" s="30"/>
      <c r="K238" s="31"/>
    </row>
    <row r="239" ht="15.0" customHeight="true">
      <c r="A239" s="14"/>
      <c r="B239" s="15"/>
      <c r="C239" s="15" t="s">
        <v>130</v>
      </c>
      <c r="D239" s="16"/>
      <c r="E239" s="20"/>
      <c r="F239" s="22"/>
      <c r="G239" s="27"/>
      <c r="H239" s="28" t="s">
        <v>24</v>
      </c>
      <c r="J239" s="30" t="n">
        <v>74.0</v>
      </c>
      <c r="K239" s="31" t="s">
        <v>131</v>
      </c>
    </row>
    <row r="240" ht="15.0" customHeight="true">
      <c r="A240" s="14"/>
      <c r="B240" s="15"/>
      <c r="C240" s="15"/>
      <c r="D240" s="16"/>
      <c r="E240" s="20" t="s">
        <v>24</v>
      </c>
      <c r="F240" s="22"/>
      <c r="G240" s="27"/>
      <c r="H240" s="28" t="s">
        <v>24</v>
      </c>
      <c r="J240" s="30"/>
      <c r="K240" s="31"/>
    </row>
    <row r="241" ht="15.0" customHeight="true">
      <c r="A241" s="17"/>
      <c r="B241" s="18"/>
      <c r="C241" s="18"/>
      <c r="D241" s="19"/>
      <c r="E241" s="21" t="s">
        <v>25</v>
      </c>
      <c r="F241" s="23" t="n">
        <v>1.0</v>
      </c>
      <c r="G241" s="27"/>
      <c r="H241" s="29"/>
      <c r="J241" s="30"/>
      <c r="K241" s="31"/>
    </row>
    <row r="242" ht="15.0" customHeight="true">
      <c r="A242" s="14"/>
      <c r="B242" s="15"/>
      <c r="C242" s="15" t="s">
        <v>132</v>
      </c>
      <c r="D242" s="16"/>
      <c r="E242" s="20"/>
      <c r="F242" s="22"/>
      <c r="G242" s="27"/>
      <c r="H242" s="28" t="s">
        <v>24</v>
      </c>
      <c r="J242" s="30" t="n">
        <v>75.0</v>
      </c>
      <c r="K242" s="31" t="s">
        <v>133</v>
      </c>
    </row>
    <row r="243" ht="15.0" customHeight="true">
      <c r="A243" s="14"/>
      <c r="B243" s="15"/>
      <c r="C243" s="15"/>
      <c r="D243" s="16"/>
      <c r="E243" s="20" t="s">
        <v>24</v>
      </c>
      <c r="F243" s="22"/>
      <c r="G243" s="27"/>
      <c r="H243" s="28" t="s">
        <v>24</v>
      </c>
      <c r="J243" s="30"/>
      <c r="K243" s="31"/>
    </row>
    <row r="244" ht="15.0" customHeight="true">
      <c r="A244" s="17"/>
      <c r="B244" s="18"/>
      <c r="C244" s="18"/>
      <c r="D244" s="19"/>
      <c r="E244" s="21" t="s">
        <v>25</v>
      </c>
      <c r="F244" s="23" t="n">
        <v>1.0</v>
      </c>
      <c r="G244" s="27"/>
      <c r="H244" s="29"/>
      <c r="J244" s="30"/>
      <c r="K244" s="31"/>
    </row>
    <row r="245" ht="15.0" customHeight="true">
      <c r="A245" s="14" t="s">
        <v>134</v>
      </c>
      <c r="B245" s="15"/>
      <c r="C245" s="15"/>
      <c r="D245" s="16"/>
      <c r="E245" s="20"/>
      <c r="F245" s="22"/>
      <c r="G245" s="26">
        <f>G218+G227+G236</f>
      </c>
      <c r="H245" s="28" t="s">
        <v>24</v>
      </c>
      <c r="J245" s="30" t="n">
        <v>76.0</v>
      </c>
      <c r="K245" s="31"/>
    </row>
    <row r="246" ht="15.0" customHeight="true">
      <c r="A246" s="14"/>
      <c r="B246" s="15"/>
      <c r="C246" s="15"/>
      <c r="D246" s="16"/>
      <c r="E246" s="20" t="s">
        <v>24</v>
      </c>
      <c r="F246" s="22"/>
      <c r="G246" s="26"/>
      <c r="H246" s="28" t="s">
        <v>24</v>
      </c>
      <c r="J246" s="30"/>
      <c r="K246" s="31"/>
    </row>
    <row r="247" ht="15.0" customHeight="true">
      <c r="A247" s="17"/>
      <c r="B247" s="18"/>
      <c r="C247" s="18"/>
      <c r="D247" s="19"/>
      <c r="E247" s="21" t="s">
        <v>25</v>
      </c>
      <c r="F247" s="23" t="n">
        <v>1.0</v>
      </c>
      <c r="G247" s="26"/>
      <c r="H247" s="29"/>
      <c r="J247" s="30"/>
      <c r="K247" s="31"/>
    </row>
    <row r="248" ht="15.0" customHeight="true">
      <c r="A248" s="14"/>
      <c r="B248" s="15" t="s">
        <v>135</v>
      </c>
      <c r="C248" s="15"/>
      <c r="D248" s="16"/>
      <c r="E248" s="20"/>
      <c r="F248" s="22"/>
      <c r="G248" s="27"/>
      <c r="H248" s="28" t="s">
        <v>24</v>
      </c>
      <c r="J248" s="30" t="n">
        <v>77.0</v>
      </c>
      <c r="K248" s="31" t="s">
        <v>136</v>
      </c>
    </row>
    <row r="249" ht="15.0" customHeight="true">
      <c r="A249" s="14"/>
      <c r="B249" s="15"/>
      <c r="C249" s="15"/>
      <c r="D249" s="16"/>
      <c r="E249" s="20" t="s">
        <v>24</v>
      </c>
      <c r="F249" s="22"/>
      <c r="G249" s="27"/>
      <c r="H249" s="28" t="s">
        <v>24</v>
      </c>
      <c r="J249" s="30"/>
      <c r="K249" s="31"/>
    </row>
    <row r="250" ht="15.0" customHeight="true">
      <c r="A250" s="17"/>
      <c r="B250" s="18"/>
      <c r="C250" s="18"/>
      <c r="D250" s="19"/>
      <c r="E250" s="21" t="s">
        <v>25</v>
      </c>
      <c r="F250" s="23" t="n">
        <v>1.0</v>
      </c>
      <c r="G250" s="27"/>
      <c r="H250" s="29"/>
      <c r="J250" s="30"/>
      <c r="K250" s="31"/>
    </row>
    <row r="251" ht="15.0" customHeight="true">
      <c r="A251" s="14"/>
      <c r="B251" s="15" t="s">
        <v>137</v>
      </c>
      <c r="C251" s="15"/>
      <c r="D251" s="16"/>
      <c r="E251" s="20"/>
      <c r="F251" s="22"/>
      <c r="G251" s="27"/>
      <c r="H251" s="28" t="s">
        <v>24</v>
      </c>
      <c r="J251" s="30" t="n">
        <v>78.0</v>
      </c>
      <c r="K251" s="31" t="n">
        <v>220.0</v>
      </c>
    </row>
    <row r="252" ht="15.0" customHeight="true">
      <c r="A252" s="14"/>
      <c r="B252" s="15"/>
      <c r="C252" s="15"/>
      <c r="D252" s="16"/>
      <c r="E252" s="20" t="s">
        <v>24</v>
      </c>
      <c r="F252" s="22"/>
      <c r="G252" s="27"/>
      <c r="H252" s="28" t="s">
        <v>24</v>
      </c>
      <c r="J252" s="30"/>
      <c r="K252" s="31"/>
    </row>
    <row r="253" ht="15.0" customHeight="true">
      <c r="A253" s="17"/>
      <c r="B253" s="18"/>
      <c r="C253" s="18"/>
      <c r="D253" s="19"/>
      <c r="E253" s="21" t="s">
        <v>25</v>
      </c>
      <c r="F253" s="23" t="n">
        <v>1.0</v>
      </c>
      <c r="G253" s="27"/>
      <c r="H253" s="29"/>
      <c r="J253" s="30"/>
      <c r="K253" s="31"/>
    </row>
    <row r="254" ht="15.0" customHeight="true">
      <c r="A254" s="14" t="s">
        <v>138</v>
      </c>
      <c r="B254" s="15"/>
      <c r="C254" s="15"/>
      <c r="D254" s="16"/>
      <c r="E254" s="20"/>
      <c r="F254" s="22"/>
      <c r="G254" s="26">
        <f>G245+G251</f>
      </c>
      <c r="H254" s="28" t="s">
        <v>24</v>
      </c>
      <c r="J254" s="30" t="n">
        <v>79.0</v>
      </c>
      <c r="K254" s="31" t="n">
        <v>30.0</v>
      </c>
    </row>
    <row r="255" ht="15.0" customHeight="true">
      <c r="A255" s="14"/>
      <c r="B255" s="15"/>
      <c r="C255" s="15"/>
      <c r="D255" s="16"/>
      <c r="E255" s="20" t="s">
        <v>24</v>
      </c>
      <c r="F255" s="22"/>
      <c r="G255" s="26"/>
      <c r="H255" s="28" t="s">
        <v>24</v>
      </c>
      <c r="J255" s="30"/>
      <c r="K255" s="31"/>
    </row>
    <row r="256" ht="15.0" customHeight="true">
      <c r="A256" s="17"/>
      <c r="B256" s="18"/>
      <c r="C256" s="18"/>
      <c r="D256" s="19"/>
      <c r="E256" s="21" t="s">
        <v>25</v>
      </c>
      <c r="F256" s="23" t="n">
        <v>1.0</v>
      </c>
      <c r="G256" s="26"/>
      <c r="H256" s="29"/>
      <c r="J256" s="30"/>
      <c r="K256" s="31"/>
    </row>
    <row r="257" ht="15.0" customHeight="true">
      <c r="A257" s="32" t="s">
        <v>139</v>
      </c>
      <c r="B257" s="33"/>
      <c r="C257" s="33"/>
      <c r="D257" s="34"/>
      <c r="E257" s="41"/>
      <c r="F257" s="44"/>
      <c r="G257" s="50">
        <f>G254</f>
      </c>
      <c r="H257" s="51" t="s">
        <v>24</v>
      </c>
      <c r="J257" s="55" t="n">
        <v>80.0</v>
      </c>
      <c r="K257" s="55" t="n">
        <v>30.0</v>
      </c>
    </row>
    <row r="258" ht="15.0" customHeight="true">
      <c r="A258" s="35"/>
      <c r="B258" s="36"/>
      <c r="C258" s="36"/>
      <c r="D258" s="37"/>
      <c r="E258" s="42" t="s">
        <v>24</v>
      </c>
      <c r="F258" s="45"/>
      <c r="G258" s="50"/>
      <c r="H258" s="52" t="s">
        <v>24</v>
      </c>
    </row>
    <row r="259" ht="15.0" customHeight="true">
      <c r="A259" s="38"/>
      <c r="B259" s="39"/>
      <c r="C259" s="39"/>
      <c r="D259" s="40"/>
      <c r="E259" s="43" t="s">
        <v>25</v>
      </c>
      <c r="F259" s="46" t="n">
        <v>1.0</v>
      </c>
      <c r="G259" s="50"/>
      <c r="H259" s="53"/>
    </row>
    <row r="260">
      <c r="A260" s="56" t="s">
        <v>140</v>
      </c>
      <c r="B260" s="57" t="s">
        <v>141</v>
      </c>
      <c r="J260" s="30" t="n">
        <v>99999.0</v>
      </c>
    </row>
    <row r="261">
      <c r="A261" s="56" t="s">
        <v>142</v>
      </c>
      <c r="B261" s="57" t="s">
        <v>143</v>
      </c>
    </row>
    <row r="262">
      <c r="A262" s="56" t="s">
        <v>144</v>
      </c>
      <c r="B262" s="57" t="s">
        <v>145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  <mergeCell ref="G236:G238"/>
    <mergeCell ref="G239:G241"/>
    <mergeCell ref="G242:G244"/>
    <mergeCell ref="G245:G247"/>
    <mergeCell ref="G248:G250"/>
    <mergeCell ref="G251:G253"/>
    <mergeCell ref="G254:G256"/>
    <mergeCell ref="G257:G25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6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2026-04-15T06:34:02Z</dcterms:created>
  <dc:creator>Apache POI</dc:creator>
</cp:coreProperties>
</file>